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项目支出绩效自评表" sheetId="2" r:id="rId1"/>
  </sheets>
  <definedNames>
    <definedName name="_xlnm.Print_Area" localSheetId="0">项目支出绩效自评表!$A$1:$N$25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<sst xmlns="http://schemas.openxmlformats.org/spreadsheetml/2006/main" count="83" uniqueCount="68">
  <si>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</si>
  <si>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</si>
  <si>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北京市水文总站</t>
  </si>
  <si>
    <t>项目名称</t>
  </si>
  <si>
    <t>专用设备及材料购置项目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</si>
  <si>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</si>
  <si>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</si>
  <si>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</si>
  <si>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</si>
  <si>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</si>
  <si>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</si>
  <si>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</si>
  <si>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</si>
  <si>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</si>
  <si>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</si>
  <si>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</si>
  <si>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</si>
  <si>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</si>
  <si>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</si>
  <si>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</si>
  <si>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</si>
  <si>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</si>
  <si>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</si>
  <si>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通过购置水质专用检测设备，进一步提升水务系统水资源质量监测能力，确保地表水、地下水、水生态监测工作的顺利开展。</t>
  </si>
  <si>
    <t>完成了仪器设备的采购、安装及调试，提升了水务系统水资源质量监测能力，确保了地表水、地下水、水生态监测工作的顺利开展。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</si>
  <si>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</si>
  <si>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</si>
  <si>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</si>
  <si>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</si>
  <si>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</si>
  <si>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</si>
  <si>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</si>
  <si>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</si>
  <si>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</si>
  <si>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指标1：购置设备数量</t>
  </si>
  <si>
    <t xml:space="preserve"> =21台</t>
  </si>
  <si>
    <t>质量
指标</t>
  </si>
  <si>
    <t>指标1：设备符合参数要求</t>
  </si>
  <si>
    <t>符合</t>
  </si>
  <si>
    <t>指标2：设备质量合格率</t>
  </si>
  <si>
    <t>=100%</t>
  </si>
  <si>
    <t>时效
指标</t>
  </si>
  <si>
    <t>指标1：项目验收时间</t>
  </si>
  <si>
    <t>≤12月</t>
  </si>
  <si>
    <t>指标2：项目招标时间</t>
  </si>
  <si>
    <t>≤6月</t>
  </si>
  <si>
    <t>指标3：仪器设备调试完成时间</t>
  </si>
  <si>
    <t>≤11月</t>
  </si>
  <si>
    <t>成本指标</t>
  </si>
  <si>
    <t>经济
成本
指标</t>
  </si>
  <si>
    <t>指标1：项目总成本</t>
  </si>
  <si>
    <t>≤171.0329万元</t>
  </si>
  <si>
    <t>170.3928万元</t>
  </si>
  <si>
    <t>社会效益指标</t>
  </si>
  <si>
    <t>指标1：进一步提升水务系统水资源质量监测能力，确保地表水、地下水、水生态监测工作的顺利开展，为全市水资源调度和保护提供基础数据。</t>
  </si>
  <si>
    <t>优</t>
  </si>
  <si>
    <t>要保证设备的运行维护保养，确保出具数据的准确性和稳定性</t>
  </si>
  <si>
    <t>可持续影响指标</t>
  </si>
  <si>
    <t>指标1：各类设备在有效期内持续提供服务。</t>
  </si>
  <si>
    <t>要加强设备的运行维护保养，保证设备稳定运行</t>
  </si>
  <si>
    <t>满意度指标</t>
  </si>
  <si>
    <t>服务对象满意度指标</t>
  </si>
  <si>
    <t>指标1：使用部门满意度</t>
  </si>
  <si>
    <t>≥95%</t>
  </si>
  <si>
    <t>偏差原因：满意度调查工作不全面，缺少满意度调查结果分析评价。改进措施：加强满意度调查结果分析工作。</t>
  </si>
  <si>
    <t>指标2：</t>
  </si>
  <si>
    <t>……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</si>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</sst>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view="pageBreakPreview" zoomScaleNormal="100" workbookViewId="0">
      <selection activeCell="H22" sqref="H22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9.62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1" customHeight="1" spans="1:14">
      <c r="A2" s="1" t="s">
        <v>1</v>
      </c>
      <c r="D2" s="3" t="s">
        <v>2</v>
      </c>
      <c r="E2" s="3"/>
      <c r="F2" s="3"/>
      <c r="G2" s="3"/>
      <c r="H2" s="1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5" t="s">
        <v>15</v>
      </c>
      <c r="D6" s="5"/>
      <c r="E6" s="16">
        <v>192.45</v>
      </c>
      <c r="F6" s="16">
        <v>170.3928</v>
      </c>
      <c r="G6" s="16">
        <f t="shared" ref="G6:I7" si="0">SUM(G7:G9)</f>
        <v>0</v>
      </c>
      <c r="H6" s="16">
        <v>170.3928</v>
      </c>
      <c r="I6" s="16">
        <f t="shared" si="0"/>
        <v>0</v>
      </c>
      <c r="J6" s="4">
        <v>10</v>
      </c>
      <c r="K6" s="4"/>
      <c r="L6" s="22">
        <f>ROUND(H6/F6,4)</f>
        <v>1</v>
      </c>
      <c r="M6" s="22"/>
      <c r="N6" s="4">
        <f>ROUND(J6*L6,2)</f>
        <v>10</v>
      </c>
    </row>
    <row r="7" ht="26.1" customHeight="1" spans="1:14">
      <c r="A7" s="4"/>
      <c r="B7" s="4"/>
      <c r="C7" s="4" t="s">
        <v>16</v>
      </c>
      <c r="D7" s="4"/>
      <c r="E7" s="16">
        <v>192.45</v>
      </c>
      <c r="F7" s="16">
        <v>170.3928</v>
      </c>
      <c r="G7" s="16">
        <f t="shared" si="0"/>
        <v>0</v>
      </c>
      <c r="H7" s="16">
        <v>170.3928</v>
      </c>
      <c r="I7" s="16">
        <f t="shared" si="0"/>
        <v>0</v>
      </c>
      <c r="J7" s="4" t="s">
        <v>17</v>
      </c>
      <c r="K7" s="4"/>
      <c r="L7" s="22"/>
      <c r="M7" s="22"/>
      <c r="N7" s="4" t="s">
        <v>17</v>
      </c>
    </row>
    <row r="8" ht="32.1" customHeight="1" spans="1:14">
      <c r="A8" s="4"/>
      <c r="B8" s="4"/>
      <c r="C8" s="4" t="s">
        <v>18</v>
      </c>
      <c r="D8" s="4"/>
      <c r="E8" s="16"/>
      <c r="F8" s="16"/>
      <c r="G8" s="16"/>
      <c r="H8" s="16"/>
      <c r="I8" s="16"/>
      <c r="J8" s="4" t="s">
        <v>17</v>
      </c>
      <c r="K8" s="4"/>
      <c r="L8" s="22"/>
      <c r="M8" s="22"/>
      <c r="N8" s="4" t="s">
        <v>17</v>
      </c>
    </row>
    <row r="9" ht="26.1" customHeight="1" spans="1:14">
      <c r="A9" s="4"/>
      <c r="B9" s="4"/>
      <c r="C9" s="4" t="s">
        <v>19</v>
      </c>
      <c r="D9" s="4"/>
      <c r="E9" s="16"/>
      <c r="F9" s="16"/>
      <c r="G9" s="16"/>
      <c r="H9" s="16"/>
      <c r="I9" s="16"/>
      <c r="J9" s="4" t="s">
        <v>17</v>
      </c>
      <c r="K9" s="4"/>
      <c r="L9" s="22"/>
      <c r="M9" s="22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4.1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.1" customHeight="1" spans="1:14">
      <c r="A12" s="6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4" customHeight="1" spans="1:14">
      <c r="A13" s="6"/>
      <c r="B13" s="7" t="s">
        <v>32</v>
      </c>
      <c r="C13" s="4" t="s">
        <v>33</v>
      </c>
      <c r="D13" s="8" t="s">
        <v>34</v>
      </c>
      <c r="E13" s="8"/>
      <c r="F13" s="8"/>
      <c r="G13" s="4" t="s">
        <v>35</v>
      </c>
      <c r="H13" s="4">
        <v>21</v>
      </c>
      <c r="I13" s="4">
        <v>15</v>
      </c>
      <c r="J13" s="4"/>
      <c r="K13" s="4">
        <v>15</v>
      </c>
      <c r="L13" s="4"/>
      <c r="M13" s="4"/>
      <c r="N13" s="4"/>
    </row>
    <row r="14" ht="15" customHeight="1" spans="1:14">
      <c r="A14" s="6"/>
      <c r="B14" s="9"/>
      <c r="C14" s="4" t="s">
        <v>36</v>
      </c>
      <c r="D14" s="8" t="s">
        <v>37</v>
      </c>
      <c r="E14" s="8"/>
      <c r="F14" s="8"/>
      <c r="G14" s="4" t="s">
        <v>38</v>
      </c>
      <c r="H14" s="4" t="s">
        <v>38</v>
      </c>
      <c r="I14" s="4">
        <v>5</v>
      </c>
      <c r="J14" s="4"/>
      <c r="K14" s="4">
        <v>5</v>
      </c>
      <c r="L14" s="4"/>
      <c r="M14" s="4"/>
      <c r="N14" s="4"/>
    </row>
    <row r="15" ht="15" customHeight="1" spans="1:14">
      <c r="A15" s="6"/>
      <c r="B15" s="9"/>
      <c r="C15" s="4"/>
      <c r="D15" s="8" t="s">
        <v>39</v>
      </c>
      <c r="E15" s="8"/>
      <c r="F15" s="8"/>
      <c r="G15" s="17" t="s">
        <v>40</v>
      </c>
      <c r="H15" s="18">
        <v>1</v>
      </c>
      <c r="I15" s="4">
        <v>10</v>
      </c>
      <c r="J15" s="4"/>
      <c r="K15" s="4">
        <v>10</v>
      </c>
      <c r="L15" s="4"/>
      <c r="M15" s="4"/>
      <c r="N15" s="4"/>
    </row>
    <row r="16" ht="15" customHeight="1" spans="1:14">
      <c r="A16" s="6"/>
      <c r="B16" s="9"/>
      <c r="C16" s="4" t="s">
        <v>41</v>
      </c>
      <c r="D16" s="8" t="s">
        <v>42</v>
      </c>
      <c r="E16" s="8"/>
      <c r="F16" s="8"/>
      <c r="G16" s="4" t="s">
        <v>43</v>
      </c>
      <c r="H16" s="4" t="s">
        <v>43</v>
      </c>
      <c r="I16" s="4">
        <v>15</v>
      </c>
      <c r="J16" s="4"/>
      <c r="K16" s="4">
        <v>15</v>
      </c>
      <c r="L16" s="4"/>
      <c r="M16" s="4"/>
      <c r="N16" s="4"/>
    </row>
    <row r="17" ht="15" customHeight="1" spans="1:14">
      <c r="A17" s="6"/>
      <c r="B17" s="9"/>
      <c r="C17" s="4"/>
      <c r="D17" s="8" t="s">
        <v>44</v>
      </c>
      <c r="E17" s="8"/>
      <c r="F17" s="8"/>
      <c r="G17" s="4" t="s">
        <v>45</v>
      </c>
      <c r="H17" s="4" t="s">
        <v>45</v>
      </c>
      <c r="I17" s="4">
        <v>10</v>
      </c>
      <c r="J17" s="4"/>
      <c r="K17" s="4">
        <v>10</v>
      </c>
      <c r="L17" s="4"/>
      <c r="M17" s="4"/>
      <c r="N17" s="4"/>
    </row>
    <row r="18" ht="15" customHeight="1" spans="1:14">
      <c r="A18" s="6"/>
      <c r="B18" s="10"/>
      <c r="C18" s="4"/>
      <c r="D18" s="8" t="s">
        <v>46</v>
      </c>
      <c r="E18" s="8"/>
      <c r="F18" s="8"/>
      <c r="G18" s="4" t="s">
        <v>47</v>
      </c>
      <c r="H18" s="4" t="s">
        <v>47</v>
      </c>
      <c r="I18" s="4">
        <v>5</v>
      </c>
      <c r="J18" s="4"/>
      <c r="K18" s="4">
        <v>5</v>
      </c>
      <c r="L18" s="4"/>
      <c r="M18" s="4"/>
      <c r="N18" s="4"/>
    </row>
    <row r="19" ht="49.5" customHeight="1" spans="1:14">
      <c r="A19" s="6"/>
      <c r="B19" s="7" t="s">
        <v>48</v>
      </c>
      <c r="C19" s="4" t="s">
        <v>49</v>
      </c>
      <c r="D19" s="8" t="s">
        <v>50</v>
      </c>
      <c r="E19" s="8"/>
      <c r="F19" s="8"/>
      <c r="G19" s="4" t="s">
        <v>51</v>
      </c>
      <c r="H19" s="4" t="s">
        <v>52</v>
      </c>
      <c r="I19" s="4">
        <v>5</v>
      </c>
      <c r="J19" s="4"/>
      <c r="K19" s="4">
        <v>5</v>
      </c>
      <c r="L19" s="4"/>
      <c r="M19" s="4"/>
      <c r="N19" s="4"/>
    </row>
    <row r="20" ht="72.95" customHeight="1" spans="1:14">
      <c r="A20" s="6"/>
      <c r="B20" s="11"/>
      <c r="C20" s="12" t="s">
        <v>53</v>
      </c>
      <c r="D20" s="13" t="s">
        <v>54</v>
      </c>
      <c r="E20" s="19"/>
      <c r="F20" s="20"/>
      <c r="G20" s="11" t="s">
        <v>55</v>
      </c>
      <c r="H20" s="11" t="s">
        <v>55</v>
      </c>
      <c r="I20" s="23">
        <v>10</v>
      </c>
      <c r="J20" s="24"/>
      <c r="K20" s="23">
        <v>8</v>
      </c>
      <c r="L20" s="24"/>
      <c r="M20" s="23" t="s">
        <v>56</v>
      </c>
      <c r="N20" s="24"/>
    </row>
    <row r="21" ht="54" customHeight="1" spans="1:14">
      <c r="A21" s="6"/>
      <c r="B21" s="11"/>
      <c r="C21" s="11" t="s">
        <v>57</v>
      </c>
      <c r="D21" s="14" t="s">
        <v>58</v>
      </c>
      <c r="E21" s="14"/>
      <c r="F21" s="14"/>
      <c r="G21" s="11" t="s">
        <v>55</v>
      </c>
      <c r="H21" s="11" t="s">
        <v>55</v>
      </c>
      <c r="I21" s="11">
        <v>10</v>
      </c>
      <c r="J21" s="11"/>
      <c r="K21" s="11">
        <v>7</v>
      </c>
      <c r="L21" s="11"/>
      <c r="M21" s="11" t="s">
        <v>59</v>
      </c>
      <c r="N21" s="11"/>
    </row>
    <row r="22" ht="71.1" customHeight="1" spans="1:14">
      <c r="A22" s="6"/>
      <c r="B22" s="11" t="s">
        <v>60</v>
      </c>
      <c r="C22" s="11" t="s">
        <v>61</v>
      </c>
      <c r="D22" s="14" t="s">
        <v>62</v>
      </c>
      <c r="E22" s="14"/>
      <c r="F22" s="14"/>
      <c r="G22" s="11" t="s">
        <v>63</v>
      </c>
      <c r="H22" s="21">
        <v>0.95</v>
      </c>
      <c r="I22" s="11">
        <v>5</v>
      </c>
      <c r="J22" s="11"/>
      <c r="K22" s="11">
        <v>4</v>
      </c>
      <c r="L22" s="11"/>
      <c r="M22" s="11" t="s">
        <v>64</v>
      </c>
      <c r="N22" s="11"/>
    </row>
    <row r="23" ht="15" customHeight="1" spans="1:14">
      <c r="A23" s="6"/>
      <c r="B23" s="11"/>
      <c r="C23" s="11"/>
      <c r="D23" s="14" t="s">
        <v>65</v>
      </c>
      <c r="E23" s="14"/>
      <c r="F23" s="14"/>
      <c r="G23" s="11"/>
      <c r="H23" s="11"/>
      <c r="I23" s="11"/>
      <c r="J23" s="11"/>
      <c r="K23" s="11"/>
      <c r="L23" s="11"/>
      <c r="M23" s="11"/>
      <c r="N23" s="11"/>
    </row>
    <row r="24" ht="15" customHeight="1" spans="1:14">
      <c r="A24" s="6"/>
      <c r="B24" s="11"/>
      <c r="C24" s="11"/>
      <c r="D24" s="14" t="s">
        <v>66</v>
      </c>
      <c r="E24" s="14"/>
      <c r="F24" s="14"/>
      <c r="G24" s="11"/>
      <c r="H24" s="11"/>
      <c r="I24" s="11"/>
      <c r="J24" s="11"/>
      <c r="K24" s="11"/>
      <c r="L24" s="11"/>
      <c r="M24" s="11"/>
      <c r="N24" s="11"/>
    </row>
    <row r="25" spans="1:14">
      <c r="A25" s="15" t="s">
        <v>67</v>
      </c>
      <c r="B25" s="15"/>
      <c r="C25" s="15"/>
      <c r="D25" s="15"/>
      <c r="E25" s="15"/>
      <c r="F25" s="15"/>
      <c r="G25" s="15"/>
      <c r="H25" s="15"/>
      <c r="I25" s="15">
        <v>100</v>
      </c>
      <c r="J25" s="15"/>
      <c r="K25" s="15">
        <f>SUM(K13:L24,N6)</f>
        <v>94</v>
      </c>
      <c r="L25" s="15"/>
      <c r="M25" s="25"/>
      <c r="N25" s="25"/>
    </row>
  </sheetData>
  <mergeCells count="10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3:B18"/>
    <mergeCell ref="B20:B21"/>
    <mergeCell ref="B22:B24"/>
    <mergeCell ref="C14:C15"/>
    <mergeCell ref="C16:C18"/>
    <mergeCell ref="C22:C24"/>
    <mergeCell ref="A5:B9"/>
  </mergeCells>
  <pageMargins left="0.554861111111111" right="0.554861111111111" top="0.550694444444444" bottom="0.236111111111111" header="0.5" footer="0.5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LSY</cp:lastModifiedBy>
  <dcterms:created xsi:type="dcterms:W3CDTF">2022-03-18T01:44:00Z</dcterms:created>
  <dcterms:modified xsi:type="dcterms:W3CDTF">2025-08-22T15:01:16Z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F7758BCA990F0A5EBC15A86851660A62_43</vt:lpwstr>
  </property>
</Properties>
</file>